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75" windowWidth="21840" windowHeight="12390"/>
  </bookViews>
  <sheets>
    <sheet name="Проектная часть" sheetId="3" r:id="rId1"/>
  </sheets>
  <definedNames>
    <definedName name="_xlnm.Print_Titles" localSheetId="0">'Проектная часть'!$4:$7</definedName>
    <definedName name="_xlnm.Print_Area" localSheetId="0">'Проектная часть'!$A$1:$M$44</definedName>
  </definedNames>
  <calcPr calcId="125725"/>
</workbook>
</file>

<file path=xl/calcChain.xml><?xml version="1.0" encoding="utf-8"?>
<calcChain xmlns="http://schemas.openxmlformats.org/spreadsheetml/2006/main">
  <c r="E31" i="3"/>
  <c r="F31"/>
  <c r="G31"/>
  <c r="H31"/>
  <c r="E32"/>
  <c r="F32"/>
  <c r="G32"/>
  <c r="H32"/>
  <c r="E33"/>
  <c r="E37" s="1"/>
  <c r="F33"/>
  <c r="G33"/>
  <c r="G37" s="1"/>
  <c r="H33"/>
  <c r="F30"/>
  <c r="H30"/>
  <c r="E30"/>
  <c r="D29"/>
  <c r="F37"/>
  <c r="H37"/>
  <c r="D25"/>
  <c r="D21"/>
  <c r="D17"/>
  <c r="D13"/>
  <c r="D33" l="1"/>
  <c r="D37"/>
  <c r="G22"/>
  <c r="G30" s="1"/>
  <c r="D30" s="1"/>
  <c r="H36" l="1"/>
  <c r="G36"/>
  <c r="F36"/>
  <c r="E36"/>
  <c r="D32"/>
  <c r="H35"/>
  <c r="G35"/>
  <c r="F35"/>
  <c r="E35"/>
  <c r="H34"/>
  <c r="G34"/>
  <c r="F34"/>
  <c r="E34"/>
  <c r="D28"/>
  <c r="D27"/>
  <c r="D24"/>
  <c r="D23"/>
  <c r="D22"/>
  <c r="D20"/>
  <c r="D19"/>
  <c r="D16"/>
  <c r="D15"/>
  <c r="D12"/>
  <c r="D11"/>
  <c r="D10"/>
  <c r="D36" l="1"/>
  <c r="D34"/>
  <c r="D35"/>
  <c r="D31"/>
</calcChain>
</file>

<file path=xl/sharedStrings.xml><?xml version="1.0" encoding="utf-8"?>
<sst xmlns="http://schemas.openxmlformats.org/spreadsheetml/2006/main" count="106" uniqueCount="56">
  <si>
    <t>№ п/п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</si>
  <si>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</si>
  <si>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</si>
  <si>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</si>
  <si>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</si>
  <si>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</si>
  <si>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</si>
  <si>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</si>
  <si>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</si>
  <si>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X</t>
  </si>
  <si>
    <t>2025 год</t>
  </si>
  <si>
    <t>1.1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</si>
  <si>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</si>
  <si>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</si>
  <si>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</si>
  <si>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</si>
  <si>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</si>
  <si>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</si>
  <si>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</si>
  <si>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</si>
  <si>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 проектная часть</t>
  </si>
  <si>
    <t>Ответственный за достижение результата</t>
  </si>
  <si>
    <t>Отдел культуры администрации МО Кавказский район</t>
  </si>
  <si>
    <t>Капитальный ремонт,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 (на условиях софинансирования)</t>
  </si>
  <si>
    <t>2027 год</t>
  </si>
  <si>
    <t xml:space="preserve"> -</t>
  </si>
  <si>
    <t>п.1.1.1</t>
  </si>
  <si>
    <t>единица</t>
  </si>
  <si>
    <t>единиц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</si>
  <si>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</si>
  <si>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</si>
  <si>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</si>
  <si>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 xml:space="preserve">*Указывается статус: </t>
  </si>
  <si>
    <t>1.2</t>
  </si>
  <si>
    <t>Итого по муниципальному проекту</t>
  </si>
  <si>
    <t>1.3.</t>
  </si>
  <si>
    <t xml:space="preserve">Технически оснащены муниципальные учреждения культуры </t>
  </si>
  <si>
    <t xml:space="preserve">Мероприятия, реализуемые в рамках муниципального проекта -"Культурная среда"  Статус проекта*- 1 </t>
  </si>
  <si>
    <t>1.4</t>
  </si>
  <si>
    <t>Субсидии бюджетам поселений на материально-техническое обеспечение учреждений культуры</t>
  </si>
  <si>
    <t>п.2.4</t>
  </si>
  <si>
    <t xml:space="preserve">Капитально отремонтированы, технически оснащены школы дополнительного образования </t>
  </si>
  <si>
    <t>Задача муниципальной программы - укрепление материально - технической базы культурной среды в МО Кавказский район</t>
  </si>
  <si>
    <t>1.5.</t>
  </si>
  <si>
    <t>Субсидии бюджетам поселений на ремонт муниципальных учреждений культуры</t>
  </si>
  <si>
    <t>п.2.5</t>
  </si>
  <si>
    <t>2028 год</t>
  </si>
  <si>
    <t xml:space="preserve">единиц </t>
  </si>
  <si>
    <t xml:space="preserve">Изготовлена проектно-сметная документация, капитально отремонтированы, технически оснащены школы дополнительного образования </t>
  </si>
  <si>
    <t xml:space="preserve">Оснащение и капитальный ремонт муниципальных детских школ искусств по видам искусств (в том числе разработка проектно-сметной документации на проведение капитального ремонта  и иные расходы связанные с проведением капитального ремонта) </t>
  </si>
  <si>
    <t>Оснащение и укрепление материально-технической базы муниципальных учреждений культуры (в том числе изготовление сметной документации и иные расходы связанные с оснащением и укреплением материально-технической базы)</t>
  </si>
  <si>
    <t>Технически оснащены муниципальные учреждения культуры поселений</t>
  </si>
  <si>
    <t>Отремонтированы муниципальные учреждения культуры поселений</t>
  </si>
  <si>
    <t xml:space="preserve">Исполняющий обязанности заместителя главы муниципального
образования Кавказский район                                                                                                                                                                                             И.В.Демьяненко 
</t>
  </si>
  <si>
    <t>2026 год</t>
  </si>
  <si>
    <t xml:space="preserve">Приложение
к изменениям, утвержденным постановлением администрации муниципального образования
Кавказский район
от 28.05.2026 № 817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</si>
</sst>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9" fillId="0" borderId="0" xfId="0" applyNumberFormat="1" applyFont="1"/>
    <xf numFmtId="0" fontId="9" fillId="0" borderId="0" xfId="0" applyFont="1"/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NumberFormat="1"/>
    <xf numFmtId="0" fontId="1" fillId="0" borderId="0" xfId="0" applyNumberFormat="1" applyFont="1" applyAlignment="1">
      <alignment vertical="center" wrapText="1"/>
    </xf>
    <xf numFmtId="49" fontId="0" fillId="3" borderId="0" xfId="0" applyNumberForma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16" fontId="1" fillId="3" borderId="0" xfId="0" applyNumberFormat="1" applyFont="1" applyFill="1" applyAlignment="1">
      <alignment vertical="center" wrapText="1"/>
    </xf>
    <xf numFmtId="0" fontId="0" fillId="3" borderId="0" xfId="0" applyNumberForma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view="pageBreakPreview" zoomScaleNormal="81" zoomScaleSheetLayoutView="100" workbookViewId="0">
      <selection activeCell="J1" sqref="J1:M1"/>
    </sheetView>
  </sheetViews>
  <sheetFormatPr defaultRowHeight="15"/>
  <cols>
    <col min="1" max="1" width="5" style="1" customWidth="1"/>
    <col min="2" max="2" width="33.85546875" customWidth="1"/>
    <col min="3" max="3" width="13.42578125" style="15" customWidth="1"/>
    <col min="4" max="4" width="9.42578125" style="15" bestFit="1" customWidth="1"/>
    <col min="5" max="6" width="9.28515625" style="15" bestFit="1" customWidth="1"/>
    <col min="7" max="7" width="9.42578125" style="15" bestFit="1" customWidth="1"/>
    <col min="8" max="8" width="9.28515625" style="15" bestFit="1" customWidth="1"/>
    <col min="9" max="9" width="17.5703125" style="15" customWidth="1"/>
    <col min="10" max="10" width="9.140625" style="15" customWidth="1"/>
    <col min="11" max="11" width="16.5703125" style="15" customWidth="1"/>
    <col min="12" max="12" width="14.140625" style="15" customWidth="1"/>
    <col min="13" max="13" width="17.140625" style="15" customWidth="1"/>
    <col min="14" max="14" width="9.140625" style="16"/>
  </cols>
  <sheetData>
    <row r="1" spans="1:14" ht="116.25" customHeight="1">
      <c r="J1" s="36" t="s">
        <v>55</v>
      </c>
      <c r="K1" s="36"/>
      <c r="L1" s="36"/>
      <c r="M1" s="36"/>
    </row>
    <row r="2" spans="1:14" ht="18.7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4" ht="18.75">
      <c r="A3" s="40" t="s">
        <v>12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4" ht="79.5" customHeight="1">
      <c r="A4" s="39" t="s">
        <v>0</v>
      </c>
      <c r="B4" s="38" t="s">
        <v>13</v>
      </c>
      <c r="C4" s="38" t="s">
        <v>16</v>
      </c>
      <c r="D4" s="38" t="s">
        <v>2</v>
      </c>
      <c r="E4" s="38"/>
      <c r="F4" s="38"/>
      <c r="G4" s="38"/>
      <c r="H4" s="38"/>
      <c r="I4" s="38" t="s">
        <v>3</v>
      </c>
      <c r="J4" s="38" t="s">
        <v>4</v>
      </c>
      <c r="K4" s="38" t="s">
        <v>18</v>
      </c>
      <c r="L4" s="38" t="s">
        <v>21</v>
      </c>
      <c r="M4" s="38" t="s">
        <v>19</v>
      </c>
      <c r="N4" s="17"/>
    </row>
    <row r="5" spans="1:14" ht="33" customHeight="1">
      <c r="A5" s="39"/>
      <c r="B5" s="38"/>
      <c r="C5" s="38"/>
      <c r="D5" s="38" t="s">
        <v>5</v>
      </c>
      <c r="E5" s="38" t="s">
        <v>14</v>
      </c>
      <c r="F5" s="38"/>
      <c r="G5" s="38"/>
      <c r="H5" s="38"/>
      <c r="I5" s="38"/>
      <c r="J5" s="38"/>
      <c r="K5" s="38"/>
      <c r="L5" s="38"/>
      <c r="M5" s="38"/>
      <c r="N5" s="17"/>
    </row>
    <row r="6" spans="1:14" ht="15" customHeight="1">
      <c r="A6" s="39"/>
      <c r="B6" s="38"/>
      <c r="C6" s="38"/>
      <c r="D6" s="38"/>
      <c r="E6" s="24" t="s">
        <v>17</v>
      </c>
      <c r="F6" s="24" t="s">
        <v>6</v>
      </c>
      <c r="G6" s="24" t="s">
        <v>7</v>
      </c>
      <c r="H6" s="24" t="s">
        <v>8</v>
      </c>
      <c r="I6" s="38"/>
      <c r="J6" s="38"/>
      <c r="K6" s="38"/>
      <c r="L6" s="38"/>
      <c r="M6" s="38"/>
      <c r="N6" s="17"/>
    </row>
    <row r="7" spans="1:14" ht="15.75" customHeight="1">
      <c r="A7" s="25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17"/>
    </row>
    <row r="8" spans="1:14" ht="16.5" customHeight="1">
      <c r="A8" s="45" t="s">
        <v>42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17"/>
    </row>
    <row r="9" spans="1:14" ht="15.75">
      <c r="A9" s="25" t="s">
        <v>15</v>
      </c>
      <c r="B9" s="42" t="s">
        <v>37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17"/>
    </row>
    <row r="10" spans="1:14" ht="46.5" customHeight="1">
      <c r="A10" s="47" t="s">
        <v>11</v>
      </c>
      <c r="B10" s="50" t="s">
        <v>23</v>
      </c>
      <c r="C10" s="23" t="s">
        <v>10</v>
      </c>
      <c r="D10" s="9">
        <f>SUM(E10:H10)</f>
        <v>0</v>
      </c>
      <c r="E10" s="9">
        <v>0</v>
      </c>
      <c r="F10" s="9">
        <v>0</v>
      </c>
      <c r="G10" s="9">
        <v>0</v>
      </c>
      <c r="H10" s="9">
        <v>0</v>
      </c>
      <c r="I10" s="53" t="s">
        <v>41</v>
      </c>
      <c r="J10" s="56" t="s">
        <v>27</v>
      </c>
      <c r="K10" s="23" t="s">
        <v>25</v>
      </c>
      <c r="L10" s="53" t="s">
        <v>22</v>
      </c>
      <c r="M10" s="50" t="s">
        <v>26</v>
      </c>
      <c r="N10" s="17"/>
    </row>
    <row r="11" spans="1:14" ht="51" customHeight="1">
      <c r="A11" s="48"/>
      <c r="B11" s="51"/>
      <c r="C11" s="30" t="s">
        <v>54</v>
      </c>
      <c r="D11" s="12">
        <f t="shared" ref="D11:D36" si="0">SUM(E11:H11)</f>
        <v>2876.9</v>
      </c>
      <c r="E11" s="12">
        <v>0</v>
      </c>
      <c r="F11" s="12">
        <v>2445.3000000000002</v>
      </c>
      <c r="G11" s="12">
        <v>431.6</v>
      </c>
      <c r="H11" s="12">
        <v>0</v>
      </c>
      <c r="I11" s="54"/>
      <c r="J11" s="57"/>
      <c r="K11" s="24">
        <v>1</v>
      </c>
      <c r="L11" s="54"/>
      <c r="M11" s="51"/>
      <c r="N11" s="21"/>
    </row>
    <row r="12" spans="1:14" ht="49.5" customHeight="1">
      <c r="A12" s="48"/>
      <c r="B12" s="51"/>
      <c r="C12" s="30" t="s">
        <v>24</v>
      </c>
      <c r="D12" s="12">
        <f t="shared" si="0"/>
        <v>9969.7999999999993</v>
      </c>
      <c r="E12" s="12">
        <v>0</v>
      </c>
      <c r="F12" s="12">
        <v>8474.2999999999993</v>
      </c>
      <c r="G12" s="12">
        <v>1495.5</v>
      </c>
      <c r="H12" s="12">
        <v>0</v>
      </c>
      <c r="I12" s="54"/>
      <c r="J12" s="57"/>
      <c r="K12" s="24">
        <v>1</v>
      </c>
      <c r="L12" s="54"/>
      <c r="M12" s="51"/>
      <c r="N12" s="17"/>
    </row>
    <row r="13" spans="1:14" ht="49.5" customHeight="1">
      <c r="A13" s="49"/>
      <c r="B13" s="52"/>
      <c r="C13" s="30" t="s">
        <v>46</v>
      </c>
      <c r="D13" s="12">
        <f t="shared" si="0"/>
        <v>0</v>
      </c>
      <c r="E13" s="12">
        <v>0</v>
      </c>
      <c r="F13" s="12">
        <v>0</v>
      </c>
      <c r="G13" s="12">
        <v>0</v>
      </c>
      <c r="H13" s="12">
        <v>0</v>
      </c>
      <c r="I13" s="55"/>
      <c r="J13" s="58"/>
      <c r="K13" s="29">
        <v>0</v>
      </c>
      <c r="L13" s="55"/>
      <c r="M13" s="52"/>
      <c r="N13" s="17"/>
    </row>
    <row r="14" spans="1:14" ht="47.25" customHeight="1">
      <c r="A14" s="47" t="s">
        <v>33</v>
      </c>
      <c r="B14" s="50" t="s">
        <v>49</v>
      </c>
      <c r="C14" s="30" t="s">
        <v>10</v>
      </c>
      <c r="D14" s="12">
        <v>600</v>
      </c>
      <c r="E14" s="12">
        <v>0</v>
      </c>
      <c r="F14" s="12">
        <v>0</v>
      </c>
      <c r="G14" s="12">
        <v>600</v>
      </c>
      <c r="H14" s="12">
        <v>0</v>
      </c>
      <c r="I14" s="50" t="s">
        <v>48</v>
      </c>
      <c r="J14" s="56" t="s">
        <v>27</v>
      </c>
      <c r="K14" s="27">
        <v>1</v>
      </c>
      <c r="L14" s="53" t="s">
        <v>22</v>
      </c>
      <c r="M14" s="56" t="s">
        <v>26</v>
      </c>
      <c r="N14" s="17"/>
    </row>
    <row r="15" spans="1:14" ht="49.5" customHeight="1">
      <c r="A15" s="48"/>
      <c r="B15" s="51"/>
      <c r="C15" s="30" t="s">
        <v>54</v>
      </c>
      <c r="D15" s="12">
        <f>SUM(E15:H15)</f>
        <v>1459.7</v>
      </c>
      <c r="E15" s="12">
        <v>0</v>
      </c>
      <c r="F15" s="12">
        <v>0</v>
      </c>
      <c r="G15" s="12">
        <v>1459.7</v>
      </c>
      <c r="H15" s="12">
        <v>0</v>
      </c>
      <c r="I15" s="51"/>
      <c r="J15" s="57"/>
      <c r="K15" s="33">
        <v>1</v>
      </c>
      <c r="L15" s="54"/>
      <c r="M15" s="57"/>
      <c r="N15" s="18"/>
    </row>
    <row r="16" spans="1:14" ht="45" customHeight="1">
      <c r="A16" s="48"/>
      <c r="B16" s="51"/>
      <c r="C16" s="30" t="s">
        <v>24</v>
      </c>
      <c r="D16" s="12">
        <f>SUM(E16:H16)</f>
        <v>0</v>
      </c>
      <c r="E16" s="12">
        <v>0</v>
      </c>
      <c r="F16" s="12">
        <v>0</v>
      </c>
      <c r="G16" s="12">
        <v>0</v>
      </c>
      <c r="H16" s="12">
        <v>0</v>
      </c>
      <c r="I16" s="51"/>
      <c r="J16" s="57"/>
      <c r="K16" s="11" t="s">
        <v>25</v>
      </c>
      <c r="L16" s="54"/>
      <c r="M16" s="57"/>
      <c r="N16" s="17"/>
    </row>
    <row r="17" spans="1:14" ht="45.75" customHeight="1">
      <c r="A17" s="49"/>
      <c r="B17" s="52"/>
      <c r="C17" s="30" t="s">
        <v>46</v>
      </c>
      <c r="D17" s="12">
        <f>SUM(E17:H17)</f>
        <v>0</v>
      </c>
      <c r="E17" s="12">
        <v>0</v>
      </c>
      <c r="F17" s="12">
        <v>0</v>
      </c>
      <c r="G17" s="12">
        <v>0</v>
      </c>
      <c r="H17" s="12">
        <v>0</v>
      </c>
      <c r="I17" s="52"/>
      <c r="J17" s="58"/>
      <c r="K17" s="11" t="s">
        <v>25</v>
      </c>
      <c r="L17" s="55"/>
      <c r="M17" s="58"/>
      <c r="N17" s="17"/>
    </row>
    <row r="18" spans="1:14" ht="41.25" customHeight="1">
      <c r="A18" s="62" t="s">
        <v>35</v>
      </c>
      <c r="B18" s="50" t="s">
        <v>50</v>
      </c>
      <c r="C18" s="24" t="s">
        <v>10</v>
      </c>
      <c r="D18" s="9">
        <v>956.9</v>
      </c>
      <c r="E18" s="5">
        <v>0</v>
      </c>
      <c r="F18" s="5">
        <v>0</v>
      </c>
      <c r="G18" s="26">
        <v>956.9</v>
      </c>
      <c r="H18" s="5">
        <v>0</v>
      </c>
      <c r="I18" s="59" t="s">
        <v>36</v>
      </c>
      <c r="J18" s="68" t="s">
        <v>28</v>
      </c>
      <c r="K18" s="22">
        <v>1</v>
      </c>
      <c r="L18" s="59" t="s">
        <v>22</v>
      </c>
      <c r="M18" s="56" t="s">
        <v>26</v>
      </c>
      <c r="N18" s="17"/>
    </row>
    <row r="19" spans="1:14" ht="41.25" customHeight="1">
      <c r="A19" s="63"/>
      <c r="B19" s="51"/>
      <c r="C19" s="35" t="s">
        <v>54</v>
      </c>
      <c r="D19" s="9">
        <f t="shared" ref="D19:D25" si="1">SUM(E19:H19)</f>
        <v>2338.8000000000002</v>
      </c>
      <c r="E19" s="5">
        <v>0</v>
      </c>
      <c r="F19" s="5">
        <v>0</v>
      </c>
      <c r="G19" s="12">
        <v>2338.8000000000002</v>
      </c>
      <c r="H19" s="5">
        <v>0</v>
      </c>
      <c r="I19" s="60"/>
      <c r="J19" s="69"/>
      <c r="K19" s="34">
        <v>2</v>
      </c>
      <c r="L19" s="60"/>
      <c r="M19" s="57"/>
      <c r="N19" s="19"/>
    </row>
    <row r="20" spans="1:14" ht="41.25" customHeight="1">
      <c r="A20" s="63"/>
      <c r="B20" s="51"/>
      <c r="C20" s="35" t="s">
        <v>24</v>
      </c>
      <c r="D20" s="5">
        <f t="shared" si="1"/>
        <v>0</v>
      </c>
      <c r="E20" s="5">
        <v>0</v>
      </c>
      <c r="F20" s="5">
        <v>0</v>
      </c>
      <c r="G20" s="12">
        <v>0</v>
      </c>
      <c r="H20" s="5">
        <v>0</v>
      </c>
      <c r="I20" s="60"/>
      <c r="J20" s="69"/>
      <c r="K20" s="13" t="s">
        <v>25</v>
      </c>
      <c r="L20" s="60"/>
      <c r="M20" s="57"/>
      <c r="N20" s="17"/>
    </row>
    <row r="21" spans="1:14" ht="41.25" customHeight="1">
      <c r="A21" s="64"/>
      <c r="B21" s="52"/>
      <c r="C21" s="31" t="s">
        <v>46</v>
      </c>
      <c r="D21" s="32">
        <f t="shared" si="1"/>
        <v>0</v>
      </c>
      <c r="E21" s="32">
        <v>0</v>
      </c>
      <c r="F21" s="32">
        <v>0</v>
      </c>
      <c r="G21" s="12">
        <v>0</v>
      </c>
      <c r="H21" s="32">
        <v>0</v>
      </c>
      <c r="I21" s="61"/>
      <c r="J21" s="70"/>
      <c r="K21" s="13" t="s">
        <v>25</v>
      </c>
      <c r="L21" s="61"/>
      <c r="M21" s="58"/>
      <c r="N21" s="17"/>
    </row>
    <row r="22" spans="1:14" ht="41.25" customHeight="1">
      <c r="A22" s="62" t="s">
        <v>38</v>
      </c>
      <c r="B22" s="59" t="s">
        <v>39</v>
      </c>
      <c r="C22" s="31" t="s">
        <v>10</v>
      </c>
      <c r="D22" s="12">
        <f t="shared" si="1"/>
        <v>27917.5</v>
      </c>
      <c r="E22" s="12">
        <v>0</v>
      </c>
      <c r="F22" s="12">
        <v>0</v>
      </c>
      <c r="G22" s="28">
        <f>27926.9-9.4</f>
        <v>27917.5</v>
      </c>
      <c r="H22" s="32">
        <v>0</v>
      </c>
      <c r="I22" s="65" t="s">
        <v>51</v>
      </c>
      <c r="J22" s="68" t="s">
        <v>28</v>
      </c>
      <c r="K22" s="22">
        <v>2</v>
      </c>
      <c r="L22" s="59" t="s">
        <v>22</v>
      </c>
      <c r="M22" s="68" t="s">
        <v>40</v>
      </c>
      <c r="N22" s="17"/>
    </row>
    <row r="23" spans="1:14" ht="41.25" customHeight="1">
      <c r="A23" s="63"/>
      <c r="B23" s="60"/>
      <c r="C23" s="31" t="s">
        <v>54</v>
      </c>
      <c r="D23" s="12">
        <f t="shared" si="1"/>
        <v>10018.4</v>
      </c>
      <c r="E23" s="32">
        <v>0</v>
      </c>
      <c r="F23" s="32">
        <v>0</v>
      </c>
      <c r="G23" s="12">
        <v>10018.4</v>
      </c>
      <c r="H23" s="32">
        <v>0</v>
      </c>
      <c r="I23" s="66"/>
      <c r="J23" s="69"/>
      <c r="K23" s="22">
        <v>1</v>
      </c>
      <c r="L23" s="60"/>
      <c r="M23" s="69"/>
      <c r="N23" s="17"/>
    </row>
    <row r="24" spans="1:14" ht="41.25" customHeight="1">
      <c r="A24" s="63"/>
      <c r="B24" s="60"/>
      <c r="C24" s="31" t="s">
        <v>24</v>
      </c>
      <c r="D24" s="12">
        <f t="shared" si="1"/>
        <v>0</v>
      </c>
      <c r="E24" s="32">
        <v>0</v>
      </c>
      <c r="F24" s="32">
        <v>0</v>
      </c>
      <c r="G24" s="32">
        <v>0</v>
      </c>
      <c r="H24" s="32">
        <v>0</v>
      </c>
      <c r="I24" s="66"/>
      <c r="J24" s="69"/>
      <c r="K24" s="10" t="s">
        <v>25</v>
      </c>
      <c r="L24" s="60"/>
      <c r="M24" s="69"/>
      <c r="N24" s="17"/>
    </row>
    <row r="25" spans="1:14" ht="41.25" customHeight="1">
      <c r="A25" s="64"/>
      <c r="B25" s="61"/>
      <c r="C25" s="31" t="s">
        <v>46</v>
      </c>
      <c r="D25" s="32">
        <f t="shared" si="1"/>
        <v>0</v>
      </c>
      <c r="E25" s="32">
        <v>0</v>
      </c>
      <c r="F25" s="32">
        <v>0</v>
      </c>
      <c r="G25" s="12">
        <v>0</v>
      </c>
      <c r="H25" s="12">
        <v>0</v>
      </c>
      <c r="I25" s="67"/>
      <c r="J25" s="70"/>
      <c r="K25" s="10" t="s">
        <v>25</v>
      </c>
      <c r="L25" s="61"/>
      <c r="M25" s="70"/>
      <c r="N25" s="17"/>
    </row>
    <row r="26" spans="1:14" ht="31.5" customHeight="1">
      <c r="A26" s="62" t="s">
        <v>43</v>
      </c>
      <c r="B26" s="59" t="s">
        <v>44</v>
      </c>
      <c r="C26" s="31" t="s">
        <v>10</v>
      </c>
      <c r="D26" s="12">
        <v>563</v>
      </c>
      <c r="E26" s="12">
        <v>0</v>
      </c>
      <c r="F26" s="12">
        <v>0</v>
      </c>
      <c r="G26" s="28">
        <v>563</v>
      </c>
      <c r="H26" s="32">
        <v>0</v>
      </c>
      <c r="I26" s="65" t="s">
        <v>52</v>
      </c>
      <c r="J26" s="68" t="s">
        <v>47</v>
      </c>
      <c r="K26" s="10">
        <v>1</v>
      </c>
      <c r="L26" s="59" t="s">
        <v>22</v>
      </c>
      <c r="M26" s="74" t="s">
        <v>45</v>
      </c>
      <c r="N26" s="17"/>
    </row>
    <row r="27" spans="1:14" ht="31.5" customHeight="1">
      <c r="A27" s="63"/>
      <c r="B27" s="60"/>
      <c r="C27" s="31" t="s">
        <v>54</v>
      </c>
      <c r="D27" s="12">
        <f>SUM(E27:H27)</f>
        <v>0</v>
      </c>
      <c r="E27" s="32">
        <v>0</v>
      </c>
      <c r="F27" s="12">
        <v>0</v>
      </c>
      <c r="G27" s="12">
        <v>0</v>
      </c>
      <c r="H27" s="32">
        <v>0</v>
      </c>
      <c r="I27" s="66"/>
      <c r="J27" s="69"/>
      <c r="K27" s="10" t="s">
        <v>25</v>
      </c>
      <c r="L27" s="60"/>
      <c r="M27" s="75"/>
      <c r="N27" s="20"/>
    </row>
    <row r="28" spans="1:14" ht="31.5" customHeight="1">
      <c r="A28" s="63"/>
      <c r="B28" s="60"/>
      <c r="C28" s="31" t="s">
        <v>24</v>
      </c>
      <c r="D28" s="32">
        <f>SUM(E28:H28)</f>
        <v>0</v>
      </c>
      <c r="E28" s="32">
        <v>0</v>
      </c>
      <c r="F28" s="32">
        <v>0</v>
      </c>
      <c r="G28" s="32">
        <v>0</v>
      </c>
      <c r="H28" s="32">
        <v>0</v>
      </c>
      <c r="I28" s="66"/>
      <c r="J28" s="69"/>
      <c r="K28" s="10" t="s">
        <v>25</v>
      </c>
      <c r="L28" s="60"/>
      <c r="M28" s="75"/>
      <c r="N28" s="17"/>
    </row>
    <row r="29" spans="1:14" ht="31.5" customHeight="1">
      <c r="A29" s="64"/>
      <c r="B29" s="61"/>
      <c r="C29" s="31" t="s">
        <v>46</v>
      </c>
      <c r="D29" s="32">
        <f>SUM(E29:H29)</f>
        <v>0</v>
      </c>
      <c r="E29" s="32">
        <v>0</v>
      </c>
      <c r="F29" s="32">
        <v>0</v>
      </c>
      <c r="G29" s="32">
        <v>0</v>
      </c>
      <c r="H29" s="32">
        <v>0</v>
      </c>
      <c r="I29" s="67"/>
      <c r="J29" s="70"/>
      <c r="K29" s="10" t="s">
        <v>25</v>
      </c>
      <c r="L29" s="61"/>
      <c r="M29" s="76"/>
      <c r="N29" s="17"/>
    </row>
    <row r="30" spans="1:14" ht="15.75" customHeight="1">
      <c r="A30" s="71"/>
      <c r="B30" s="56" t="s">
        <v>34</v>
      </c>
      <c r="C30" s="31" t="s">
        <v>10</v>
      </c>
      <c r="D30" s="32">
        <f>SUM(E30:H30)</f>
        <v>30037.4</v>
      </c>
      <c r="E30" s="32">
        <f>E10+E14+E18+E22+E26</f>
        <v>0</v>
      </c>
      <c r="F30" s="32">
        <f t="shared" ref="F30:H30" si="2">F10+F14+F18+F22+F26</f>
        <v>0</v>
      </c>
      <c r="G30" s="32">
        <f t="shared" si="2"/>
        <v>30037.4</v>
      </c>
      <c r="H30" s="32">
        <f t="shared" si="2"/>
        <v>0</v>
      </c>
      <c r="I30" s="53" t="s">
        <v>9</v>
      </c>
      <c r="J30" s="56" t="s">
        <v>9</v>
      </c>
      <c r="K30" s="53" t="s">
        <v>9</v>
      </c>
      <c r="L30" s="53" t="s">
        <v>9</v>
      </c>
      <c r="M30" s="53" t="s">
        <v>9</v>
      </c>
      <c r="N30" s="17"/>
    </row>
    <row r="31" spans="1:14" ht="15.75">
      <c r="A31" s="72"/>
      <c r="B31" s="57"/>
      <c r="C31" s="31" t="s">
        <v>54</v>
      </c>
      <c r="D31" s="32">
        <f t="shared" si="0"/>
        <v>16693.8</v>
      </c>
      <c r="E31" s="32">
        <f t="shared" ref="E31:H31" si="3">E11+E15+E19+E23+E27</f>
        <v>0</v>
      </c>
      <c r="F31" s="32">
        <f t="shared" si="3"/>
        <v>2445.3000000000002</v>
      </c>
      <c r="G31" s="32">
        <f t="shared" si="3"/>
        <v>14248.5</v>
      </c>
      <c r="H31" s="32">
        <f t="shared" si="3"/>
        <v>0</v>
      </c>
      <c r="I31" s="54"/>
      <c r="J31" s="57"/>
      <c r="K31" s="54"/>
      <c r="L31" s="54"/>
      <c r="M31" s="54"/>
      <c r="N31" s="17"/>
    </row>
    <row r="32" spans="1:14" ht="15.75">
      <c r="A32" s="72"/>
      <c r="B32" s="57"/>
      <c r="C32" s="31" t="s">
        <v>24</v>
      </c>
      <c r="D32" s="32">
        <f t="shared" si="0"/>
        <v>9969.7999999999993</v>
      </c>
      <c r="E32" s="32">
        <f t="shared" ref="E32:H32" si="4">E12+E16+E20+E24+E28</f>
        <v>0</v>
      </c>
      <c r="F32" s="32">
        <f t="shared" si="4"/>
        <v>8474.2999999999993</v>
      </c>
      <c r="G32" s="32">
        <f t="shared" si="4"/>
        <v>1495.5</v>
      </c>
      <c r="H32" s="32">
        <f t="shared" si="4"/>
        <v>0</v>
      </c>
      <c r="I32" s="54"/>
      <c r="J32" s="57"/>
      <c r="K32" s="54"/>
      <c r="L32" s="54"/>
      <c r="M32" s="54"/>
      <c r="N32" s="17"/>
    </row>
    <row r="33" spans="1:14" ht="15.75">
      <c r="A33" s="73"/>
      <c r="B33" s="58"/>
      <c r="C33" s="31" t="s">
        <v>46</v>
      </c>
      <c r="D33" s="32">
        <f t="shared" ref="D33" si="5">SUM(E33:H33)</f>
        <v>0</v>
      </c>
      <c r="E33" s="32">
        <f t="shared" ref="E33:H33" si="6">E13+E17+E21+E25+E29</f>
        <v>0</v>
      </c>
      <c r="F33" s="32">
        <f t="shared" si="6"/>
        <v>0</v>
      </c>
      <c r="G33" s="32">
        <f t="shared" si="6"/>
        <v>0</v>
      </c>
      <c r="H33" s="32">
        <f t="shared" si="6"/>
        <v>0</v>
      </c>
      <c r="I33" s="55"/>
      <c r="J33" s="58"/>
      <c r="K33" s="55"/>
      <c r="L33" s="55"/>
      <c r="M33" s="55"/>
      <c r="N33" s="17"/>
    </row>
    <row r="34" spans="1:14" ht="15.75">
      <c r="A34" s="39"/>
      <c r="B34" s="38" t="s">
        <v>20</v>
      </c>
      <c r="C34" s="31" t="s">
        <v>10</v>
      </c>
      <c r="D34" s="32">
        <f t="shared" si="0"/>
        <v>30037.4</v>
      </c>
      <c r="E34" s="32">
        <f t="shared" ref="E34:H37" si="7">E30</f>
        <v>0</v>
      </c>
      <c r="F34" s="32">
        <f t="shared" si="7"/>
        <v>0</v>
      </c>
      <c r="G34" s="32">
        <f t="shared" si="7"/>
        <v>30037.4</v>
      </c>
      <c r="H34" s="32">
        <f t="shared" si="7"/>
        <v>0</v>
      </c>
      <c r="I34" s="38" t="s">
        <v>9</v>
      </c>
      <c r="J34" s="38" t="s">
        <v>9</v>
      </c>
      <c r="K34" s="38" t="s">
        <v>9</v>
      </c>
      <c r="L34" s="38" t="s">
        <v>9</v>
      </c>
      <c r="M34" s="38" t="s">
        <v>9</v>
      </c>
      <c r="N34" s="17"/>
    </row>
    <row r="35" spans="1:14" ht="15.75">
      <c r="A35" s="39"/>
      <c r="B35" s="38"/>
      <c r="C35" s="31" t="s">
        <v>54</v>
      </c>
      <c r="D35" s="32">
        <f t="shared" si="0"/>
        <v>16693.8</v>
      </c>
      <c r="E35" s="32">
        <f t="shared" si="7"/>
        <v>0</v>
      </c>
      <c r="F35" s="32">
        <f t="shared" si="7"/>
        <v>2445.3000000000002</v>
      </c>
      <c r="G35" s="32">
        <f t="shared" si="7"/>
        <v>14248.5</v>
      </c>
      <c r="H35" s="32">
        <f t="shared" si="7"/>
        <v>0</v>
      </c>
      <c r="I35" s="38"/>
      <c r="J35" s="38"/>
      <c r="K35" s="38"/>
      <c r="L35" s="38"/>
      <c r="M35" s="38"/>
      <c r="N35" s="17"/>
    </row>
    <row r="36" spans="1:14" ht="15.75">
      <c r="A36" s="39"/>
      <c r="B36" s="38"/>
      <c r="C36" s="31" t="s">
        <v>24</v>
      </c>
      <c r="D36" s="32">
        <f t="shared" si="0"/>
        <v>9969.7999999999993</v>
      </c>
      <c r="E36" s="32">
        <f t="shared" si="7"/>
        <v>0</v>
      </c>
      <c r="F36" s="32">
        <f t="shared" si="7"/>
        <v>8474.2999999999993</v>
      </c>
      <c r="G36" s="32">
        <f t="shared" si="7"/>
        <v>1495.5</v>
      </c>
      <c r="H36" s="32">
        <f t="shared" si="7"/>
        <v>0</v>
      </c>
      <c r="I36" s="38"/>
      <c r="J36" s="38"/>
      <c r="K36" s="38"/>
      <c r="L36" s="38"/>
      <c r="M36" s="38"/>
      <c r="N36" s="17"/>
    </row>
    <row r="37" spans="1:14" ht="15.75">
      <c r="A37" s="39"/>
      <c r="B37" s="38"/>
      <c r="C37" s="31" t="s">
        <v>46</v>
      </c>
      <c r="D37" s="32">
        <f t="shared" ref="D37" si="8">SUM(E37:H37)</f>
        <v>0</v>
      </c>
      <c r="E37" s="32">
        <f t="shared" si="7"/>
        <v>0</v>
      </c>
      <c r="F37" s="32">
        <f t="shared" si="7"/>
        <v>0</v>
      </c>
      <c r="G37" s="32">
        <f t="shared" si="7"/>
        <v>0</v>
      </c>
      <c r="H37" s="32">
        <f t="shared" si="7"/>
        <v>0</v>
      </c>
      <c r="I37" s="38"/>
      <c r="J37" s="38"/>
      <c r="K37" s="38"/>
      <c r="L37" s="38"/>
      <c r="M37" s="38"/>
      <c r="N37" s="17"/>
    </row>
    <row r="38" spans="1:14" ht="15.75" customHeight="1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7"/>
    </row>
    <row r="39" spans="1:14" ht="15.75" customHeight="1">
      <c r="A39" s="46" t="s">
        <v>32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17"/>
    </row>
    <row r="40" spans="1:14" ht="32.25" customHeight="1">
      <c r="A40" s="36" t="s">
        <v>29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17"/>
    </row>
    <row r="41" spans="1:14" ht="34.5" customHeight="1">
      <c r="A41" s="36" t="s">
        <v>30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17"/>
    </row>
    <row r="42" spans="1:14" ht="33" customHeight="1">
      <c r="A42" s="36" t="s">
        <v>31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17"/>
    </row>
    <row r="43" spans="1:14" ht="15.75" customHeight="1">
      <c r="A43" s="6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7"/>
    </row>
    <row r="44" spans="1:14" ht="36" customHeight="1">
      <c r="A44" s="41" t="s">
        <v>53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spans="1:14">
      <c r="A45" s="7"/>
      <c r="B45" s="8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</sheetData>
  <mergeCells count="65">
    <mergeCell ref="M26:M29"/>
    <mergeCell ref="A26:A29"/>
    <mergeCell ref="B26:B29"/>
    <mergeCell ref="I26:I29"/>
    <mergeCell ref="J26:J29"/>
    <mergeCell ref="L26:L29"/>
    <mergeCell ref="L34:L37"/>
    <mergeCell ref="M34:M37"/>
    <mergeCell ref="A30:A33"/>
    <mergeCell ref="B30:B33"/>
    <mergeCell ref="I30:I33"/>
    <mergeCell ref="J30:J33"/>
    <mergeCell ref="K30:K33"/>
    <mergeCell ref="L30:L33"/>
    <mergeCell ref="M30:M33"/>
    <mergeCell ref="A34:A37"/>
    <mergeCell ref="B34:B37"/>
    <mergeCell ref="I34:I37"/>
    <mergeCell ref="J34:J37"/>
    <mergeCell ref="K34:K37"/>
    <mergeCell ref="A18:A21"/>
    <mergeCell ref="B18:B21"/>
    <mergeCell ref="I18:I21"/>
    <mergeCell ref="J18:J21"/>
    <mergeCell ref="L18:L21"/>
    <mergeCell ref="A22:A25"/>
    <mergeCell ref="I22:I25"/>
    <mergeCell ref="J22:J25"/>
    <mergeCell ref="L22:L25"/>
    <mergeCell ref="M22:M25"/>
    <mergeCell ref="M14:M17"/>
    <mergeCell ref="L10:L13"/>
    <mergeCell ref="M10:M13"/>
    <mergeCell ref="M18:M21"/>
    <mergeCell ref="B22:B25"/>
    <mergeCell ref="A42:M42"/>
    <mergeCell ref="A44:M44"/>
    <mergeCell ref="B9:M9"/>
    <mergeCell ref="A8:M8"/>
    <mergeCell ref="A39:M39"/>
    <mergeCell ref="A40:M40"/>
    <mergeCell ref="A41:M41"/>
    <mergeCell ref="A10:A13"/>
    <mergeCell ref="B10:B13"/>
    <mergeCell ref="A14:A17"/>
    <mergeCell ref="B14:B17"/>
    <mergeCell ref="I10:I13"/>
    <mergeCell ref="J10:J13"/>
    <mergeCell ref="I14:I17"/>
    <mergeCell ref="J14:J17"/>
    <mergeCell ref="L14:L17"/>
    <mergeCell ref="J1:M1"/>
    <mergeCell ref="A2:M2"/>
    <mergeCell ref="E5:H5"/>
    <mergeCell ref="A4:A6"/>
    <mergeCell ref="B4:B6"/>
    <mergeCell ref="C4:C6"/>
    <mergeCell ref="D4:H4"/>
    <mergeCell ref="I4:I6"/>
    <mergeCell ref="J4:J6"/>
    <mergeCell ref="K4:K6"/>
    <mergeCell ref="D5:D6"/>
    <mergeCell ref="M4:M6"/>
    <mergeCell ref="L4:L6"/>
    <mergeCell ref="A3:M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fitToHeight="0" orientation="landscape" horizontalDpi="1200" verticalDpi="1200" r:id="rId1"/>
  <headerFooter differentFirst="1">
    <oddHeader>&amp;C&amp;P</oddHeader>
  </headerFooter>
  <rowBreaks count="3" manualBreakCount="3">
    <brk id="13" max="12" man="1"/>
    <brk id="21" max="12" man="1"/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Проектная часть</vt:lpstr>
      <vt:lpstr>'Проектная часть'!Заголовки_для_печати</vt:lpstr>
      <vt:lpstr>'Проектная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2026-05-20T06:18:05Z</cp:lastPrinted>
  <dcterms:created xsi:type="dcterms:W3CDTF">2024-05-07T12:52:59Z</dcterms:created>
  <dcterms:modified xsi:type="dcterms:W3CDTF">2026-05-28T12:24:20Z</dcterms:modified>
</cp:coreProperties>
</file>